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waharr\Desktop\RASHMI\SDG Indicator 17.7.1\11 TG#2 Criteria to define ESTs\material shared by experts\TNA _MCA Tools\"/>
    </mc:Choice>
  </mc:AlternateContent>
  <bookViews>
    <workbookView xWindow="0" yWindow="0" windowWidth="16815" windowHeight="6855"/>
  </bookViews>
  <sheets>
    <sheet name="Model" sheetId="1" r:id="rId1"/>
  </sheets>
  <calcPr calcId="152511"/>
</workbook>
</file>

<file path=xl/calcChain.xml><?xml version="1.0" encoding="utf-8"?>
<calcChain xmlns="http://schemas.openxmlformats.org/spreadsheetml/2006/main">
  <c r="B23" i="1" l="1"/>
  <c r="R24" i="1"/>
  <c r="R25" i="1"/>
  <c r="R26" i="1"/>
  <c r="R27" i="1"/>
  <c r="R28" i="1"/>
  <c r="R29" i="1"/>
  <c r="R30" i="1"/>
  <c r="R31" i="1"/>
  <c r="R32" i="1"/>
  <c r="Q24" i="1"/>
  <c r="Q25" i="1"/>
  <c r="Q26" i="1"/>
  <c r="Q27" i="1"/>
  <c r="Q28" i="1"/>
  <c r="Q29" i="1"/>
  <c r="Q30" i="1"/>
  <c r="Q31" i="1"/>
  <c r="Q32" i="1"/>
  <c r="P24" i="1"/>
  <c r="P25" i="1"/>
  <c r="P26" i="1"/>
  <c r="P27" i="1"/>
  <c r="P28" i="1"/>
  <c r="P29" i="1"/>
  <c r="P30" i="1"/>
  <c r="P31" i="1"/>
  <c r="P32" i="1"/>
  <c r="O24" i="1"/>
  <c r="O25" i="1"/>
  <c r="O26" i="1"/>
  <c r="O27" i="1"/>
  <c r="O28" i="1"/>
  <c r="O29" i="1"/>
  <c r="O30" i="1"/>
  <c r="O31" i="1"/>
  <c r="O32" i="1"/>
  <c r="O23" i="1"/>
  <c r="P23" i="1"/>
  <c r="Q23" i="1"/>
  <c r="R23" i="1"/>
  <c r="N24" i="1"/>
  <c r="N25" i="1"/>
  <c r="N26" i="1"/>
  <c r="N27" i="1"/>
  <c r="N28" i="1"/>
  <c r="N29" i="1"/>
  <c r="N30" i="1"/>
  <c r="N31" i="1"/>
  <c r="N32" i="1"/>
  <c r="N23" i="1"/>
  <c r="M23" i="1"/>
  <c r="N34" i="1"/>
  <c r="O34" i="1"/>
  <c r="P34" i="1"/>
  <c r="Q34" i="1"/>
  <c r="R34" i="1"/>
  <c r="M34" i="1"/>
  <c r="A33" i="1" l="1"/>
  <c r="T17" i="1" l="1"/>
  <c r="A23" i="1"/>
  <c r="A24" i="1"/>
  <c r="A25" i="1"/>
  <c r="A26" i="1"/>
  <c r="A27" i="1"/>
  <c r="A28" i="1"/>
  <c r="S22" i="1" l="1"/>
  <c r="S23" i="1"/>
  <c r="S24" i="1"/>
  <c r="S25" i="1"/>
  <c r="S26" i="1"/>
  <c r="S27" i="1"/>
  <c r="S28" i="1"/>
  <c r="S29" i="1"/>
  <c r="S30" i="1"/>
  <c r="S31" i="1"/>
  <c r="S32" i="1"/>
  <c r="S34" i="1"/>
  <c r="M24" i="1" l="1"/>
  <c r="M25" i="1"/>
  <c r="M26" i="1"/>
  <c r="M27" i="1"/>
  <c r="M28" i="1"/>
  <c r="M29" i="1"/>
  <c r="M30" i="1"/>
  <c r="M31" i="1"/>
  <c r="M32" i="1"/>
  <c r="L24" i="1"/>
  <c r="L25" i="1"/>
  <c r="L26" i="1"/>
  <c r="L27" i="1"/>
  <c r="L28" i="1"/>
  <c r="L29" i="1"/>
  <c r="L30" i="1"/>
  <c r="L31" i="1"/>
  <c r="L32" i="1"/>
  <c r="L23" i="1"/>
  <c r="K24" i="1"/>
  <c r="K25" i="1"/>
  <c r="K26" i="1"/>
  <c r="K27" i="1"/>
  <c r="K28" i="1"/>
  <c r="K29" i="1"/>
  <c r="K30" i="1"/>
  <c r="K31" i="1"/>
  <c r="K32" i="1"/>
  <c r="K23" i="1"/>
  <c r="J24" i="1"/>
  <c r="J25" i="1"/>
  <c r="J26" i="1"/>
  <c r="J27" i="1"/>
  <c r="J28" i="1"/>
  <c r="J29" i="1"/>
  <c r="J30" i="1"/>
  <c r="J31" i="1"/>
  <c r="J32" i="1"/>
  <c r="J23" i="1"/>
  <c r="I24" i="1"/>
  <c r="I25" i="1"/>
  <c r="I26" i="1"/>
  <c r="I27" i="1"/>
  <c r="I28" i="1"/>
  <c r="I29" i="1"/>
  <c r="I30" i="1"/>
  <c r="I31" i="1"/>
  <c r="I32" i="1"/>
  <c r="I23" i="1"/>
  <c r="H24" i="1"/>
  <c r="H25" i="1"/>
  <c r="H26" i="1"/>
  <c r="H27" i="1"/>
  <c r="H28" i="1"/>
  <c r="H29" i="1"/>
  <c r="H30" i="1"/>
  <c r="H31" i="1"/>
  <c r="H32" i="1"/>
  <c r="H23" i="1"/>
  <c r="G24" i="1"/>
  <c r="G25" i="1"/>
  <c r="G26" i="1"/>
  <c r="G27" i="1"/>
  <c r="G28" i="1"/>
  <c r="G29" i="1"/>
  <c r="G30" i="1"/>
  <c r="G31" i="1"/>
  <c r="G32" i="1"/>
  <c r="G23" i="1"/>
  <c r="F24" i="1"/>
  <c r="F25" i="1"/>
  <c r="F26" i="1"/>
  <c r="F27" i="1"/>
  <c r="F28" i="1"/>
  <c r="F29" i="1"/>
  <c r="F30" i="1"/>
  <c r="F31" i="1"/>
  <c r="F32" i="1"/>
  <c r="F23" i="1"/>
  <c r="E24" i="1"/>
  <c r="E25" i="1"/>
  <c r="E26" i="1"/>
  <c r="E27" i="1"/>
  <c r="E28" i="1"/>
  <c r="E29" i="1"/>
  <c r="E30" i="1"/>
  <c r="E31" i="1"/>
  <c r="E32" i="1"/>
  <c r="E23" i="1"/>
  <c r="D24" i="1"/>
  <c r="D25" i="1"/>
  <c r="D26" i="1"/>
  <c r="D27" i="1"/>
  <c r="D28" i="1"/>
  <c r="D29" i="1"/>
  <c r="D30" i="1"/>
  <c r="D31" i="1"/>
  <c r="D32" i="1"/>
  <c r="D23" i="1"/>
  <c r="C24" i="1"/>
  <c r="C25" i="1"/>
  <c r="C26" i="1"/>
  <c r="C27" i="1"/>
  <c r="C28" i="1"/>
  <c r="C29" i="1"/>
  <c r="C30" i="1"/>
  <c r="C31" i="1"/>
  <c r="C32" i="1"/>
  <c r="C23" i="1"/>
  <c r="B29" i="1"/>
  <c r="B30" i="1"/>
  <c r="B31" i="1"/>
  <c r="B32" i="1"/>
  <c r="B25" i="1"/>
  <c r="B26" i="1"/>
  <c r="B27" i="1"/>
  <c r="B28" i="1"/>
  <c r="B24" i="1"/>
  <c r="C22" i="1"/>
  <c r="D22" i="1"/>
  <c r="E22" i="1"/>
  <c r="F22" i="1"/>
  <c r="G22" i="1"/>
  <c r="H22" i="1"/>
  <c r="I22" i="1"/>
  <c r="J22" i="1"/>
  <c r="K22" i="1"/>
  <c r="L22" i="1"/>
  <c r="M22" i="1"/>
  <c r="B22" i="1"/>
  <c r="A29" i="1"/>
  <c r="A30" i="1"/>
  <c r="A31" i="1"/>
  <c r="A32" i="1"/>
  <c r="H34" i="1"/>
  <c r="I34" i="1"/>
  <c r="J34" i="1"/>
  <c r="K34" i="1"/>
  <c r="L34" i="1"/>
  <c r="C34" i="1"/>
  <c r="D34" i="1"/>
  <c r="E34" i="1"/>
  <c r="F34" i="1"/>
  <c r="G34" i="1"/>
  <c r="B34" i="1"/>
  <c r="T23" i="1" l="1"/>
  <c r="T29" i="1"/>
  <c r="T25" i="1"/>
  <c r="T32" i="1"/>
  <c r="T28" i="1"/>
  <c r="T24" i="1"/>
  <c r="T34" i="1"/>
  <c r="T31" i="1"/>
  <c r="T27" i="1"/>
  <c r="T30" i="1"/>
  <c r="T26" i="1"/>
</calcChain>
</file>

<file path=xl/sharedStrings.xml><?xml version="1.0" encoding="utf-8"?>
<sst xmlns="http://schemas.openxmlformats.org/spreadsheetml/2006/main" count="60" uniqueCount="47">
  <si>
    <t>Criterion A</t>
  </si>
  <si>
    <t>Criterion B</t>
  </si>
  <si>
    <t>Criterion C</t>
  </si>
  <si>
    <t>Criterion D</t>
  </si>
  <si>
    <t>Criterion E</t>
  </si>
  <si>
    <t>Criterion weight</t>
  </si>
  <si>
    <t>Technology 6</t>
  </si>
  <si>
    <t>Technology 7</t>
  </si>
  <si>
    <t>Technology 8</t>
  </si>
  <si>
    <t>Technology 9</t>
  </si>
  <si>
    <t>Technology 10</t>
  </si>
  <si>
    <t>Criterion F</t>
  </si>
  <si>
    <t>Criterion H</t>
  </si>
  <si>
    <t>Criterion I</t>
  </si>
  <si>
    <t>Criterion J</t>
  </si>
  <si>
    <t>Criterion K</t>
  </si>
  <si>
    <t>Criterion L</t>
  </si>
  <si>
    <t>Criterion G</t>
  </si>
  <si>
    <t>Decision Matrix: Weighted Scores</t>
  </si>
  <si>
    <t>Scoring Matrix</t>
  </si>
  <si>
    <r>
      <rPr>
        <i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 You may need more or less rows for technology options or columns for criteria. Just add/delete them within the framework provided.</t>
    </r>
  </si>
  <si>
    <t>should add to 100</t>
  </si>
  <si>
    <t>Criterion M</t>
  </si>
  <si>
    <t>Criterion weight, sensitivity</t>
  </si>
  <si>
    <t>Technology 1</t>
  </si>
  <si>
    <t>Technology 2</t>
  </si>
  <si>
    <t>Technology 3</t>
  </si>
  <si>
    <t>Technology 4</t>
  </si>
  <si>
    <t>Technology 5</t>
  </si>
  <si>
    <t>Environment:Resources and Emissions</t>
  </si>
  <si>
    <t xml:space="preserve">Economic/Financial Related </t>
  </si>
  <si>
    <t xml:space="preserve">Social/Cultural Aspects </t>
  </si>
  <si>
    <t>Criterion N</t>
  </si>
  <si>
    <t>Criterion O</t>
  </si>
  <si>
    <t>Criterion P</t>
  </si>
  <si>
    <t xml:space="preserve">Technical Suitability </t>
  </si>
  <si>
    <t>Criterion Q</t>
  </si>
  <si>
    <t>Category YYY</t>
  </si>
  <si>
    <t>Criterion R</t>
  </si>
  <si>
    <t>Environment, Health and Safety Risks</t>
  </si>
  <si>
    <t>Scoring scale (depending on the criteria)</t>
  </si>
  <si>
    <t>Step 1: Add your criteria: B6 - S6</t>
  </si>
  <si>
    <t>Step 2: Add your options: B6 - B15</t>
  </si>
  <si>
    <t>Step 3: Add criteria weights: B17 - N18</t>
  </si>
  <si>
    <t>Step 4: Rate how well the options contribute to each criterion: B7 - S17</t>
  </si>
  <si>
    <t>Step 5: View weighted results and total benefit results in second table, 'Weighted Scores': B23 - S32</t>
  </si>
  <si>
    <t xml:space="preserve">Step 6:  Sensitivity Analysis, review the criteria accordingly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</si>
</sst>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rgb="FFFFFF99"/>
      </patternFill>
    </fill>
  </fills>
  <borders count="2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theme="0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auto="1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1" fillId="0" borderId="11" xfId="0" applyFont="1" applyBorder="1" applyAlignment="1" applyProtection="1">
      <alignment horizontal="left"/>
    </xf>
    <xf numFmtId="0" fontId="2" fillId="4" borderId="13" xfId="0" applyFont="1" applyFill="1" applyBorder="1" applyAlignment="1" applyProtection="1">
      <alignment horizontal="center"/>
    </xf>
    <xf numFmtId="0" fontId="0" fillId="4" borderId="13" xfId="0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 applyProtection="1">
      <alignment horizontal="center"/>
    </xf>
    <xf numFmtId="0" fontId="2" fillId="2" borderId="15" xfId="0" applyFont="1" applyFill="1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  <protection locked="0"/>
    </xf>
    <xf numFmtId="0" fontId="3" fillId="2" borderId="15" xfId="0" applyFont="1" applyFill="1" applyBorder="1" applyAlignment="1" applyProtection="1">
      <alignment horizontal="center"/>
      <protection locked="0"/>
    </xf>
    <xf numFmtId="0" fontId="2" fillId="0" borderId="15" xfId="0" applyFont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0" fillId="3" borderId="15" xfId="0" applyFill="1" applyBorder="1" applyAlignment="1" applyProtection="1">
      <alignment horizontal="center"/>
      <protection locked="0"/>
    </xf>
    <xf numFmtId="0" fontId="2" fillId="2" borderId="15" xfId="0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0" fontId="3" fillId="3" borderId="15" xfId="0" applyFont="1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1" fillId="0" borderId="12" xfId="0" applyFont="1" applyBorder="1" applyAlignment="1" applyProtection="1">
      <alignment horizontal="left"/>
    </xf>
    <xf numFmtId="0" fontId="5" fillId="0" borderId="11" xfId="0" applyFont="1" applyBorder="1" applyAlignment="1" applyProtection="1">
      <alignment horizontal="left"/>
    </xf>
    <xf numFmtId="0" fontId="3" fillId="6" borderId="15" xfId="0" applyFont="1" applyFill="1" applyBorder="1" applyAlignment="1">
      <alignment horizontal="center"/>
    </xf>
    <xf numFmtId="0" fontId="0" fillId="6" borderId="15" xfId="0" applyFill="1" applyBorder="1" applyAlignment="1" applyProtection="1">
      <alignment horizontal="center"/>
      <protection locked="0"/>
    </xf>
    <xf numFmtId="0" fontId="2" fillId="5" borderId="16" xfId="0" applyFont="1" applyFill="1" applyBorder="1" applyAlignment="1" applyProtection="1">
      <alignment horizontal="center"/>
    </xf>
    <xf numFmtId="0" fontId="2" fillId="5" borderId="17" xfId="0" applyFont="1" applyFill="1" applyBorder="1" applyAlignment="1" applyProtection="1">
      <alignment horizontal="center"/>
    </xf>
    <xf numFmtId="0" fontId="2" fillId="5" borderId="18" xfId="0" applyFont="1" applyFill="1" applyBorder="1" applyAlignment="1" applyProtection="1">
      <alignment horizontal="center"/>
    </xf>
    <xf numFmtId="0" fontId="2" fillId="5" borderId="15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3"/>
  <sheetViews>
    <sheetView tabSelected="1" zoomScale="80" zoomScaleNormal="80" workbookViewId="0">
      <selection activeCell="O5" sqref="O5"/>
    </sheetView>
  </sheetViews>
  <sheetFormatPr defaultRowHeight="15" x14ac:dyDescent="0.25"/>
  <cols>
    <col min="1" max="1" width="40" customWidth="1"/>
    <col min="2" max="2" width="9.85546875" customWidth="1"/>
    <col min="3" max="3" width="10.42578125" customWidth="1"/>
    <col min="4" max="4" width="10.7109375" customWidth="1"/>
    <col min="5" max="5" width="10.5703125" customWidth="1"/>
    <col min="6" max="6" width="11.140625" customWidth="1"/>
    <col min="7" max="7" width="15.7109375" customWidth="1"/>
    <col min="8" max="8" width="11.5703125" customWidth="1"/>
    <col min="9" max="9" width="10.140625" customWidth="1"/>
    <col min="10" max="10" width="14" customWidth="1"/>
    <col min="11" max="11" width="11.7109375" customWidth="1"/>
    <col min="12" max="12" width="11.42578125" customWidth="1"/>
    <col min="13" max="13" width="11.85546875" customWidth="1"/>
    <col min="14" max="14" width="11.5703125" customWidth="1"/>
    <col min="15" max="15" width="12.28515625" customWidth="1"/>
    <col min="16" max="18" width="13.42578125" customWidth="1"/>
    <col min="19" max="19" width="14.42578125" customWidth="1"/>
    <col min="20" max="20" width="12.140625" bestFit="1" customWidth="1"/>
  </cols>
  <sheetData>
    <row r="2" spans="1:20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23.25" x14ac:dyDescent="0.35">
      <c r="A3" s="9"/>
      <c r="B3" s="10"/>
      <c r="C3" s="10"/>
      <c r="D3" s="10"/>
      <c r="E3" s="10"/>
      <c r="F3" s="10"/>
      <c r="G3" s="32" t="s">
        <v>19</v>
      </c>
      <c r="H3" s="11"/>
      <c r="I3" s="11"/>
      <c r="J3" s="10"/>
      <c r="K3" s="10"/>
      <c r="L3" s="10"/>
      <c r="M3" s="10"/>
      <c r="N3" s="17"/>
      <c r="O3" s="17"/>
      <c r="P3" s="17"/>
      <c r="Q3" s="17"/>
      <c r="R3" s="17"/>
      <c r="S3" s="17"/>
      <c r="T3" s="1"/>
    </row>
    <row r="4" spans="1:20" x14ac:dyDescent="0.25">
      <c r="A4" s="19"/>
      <c r="B4" s="38" t="s">
        <v>35</v>
      </c>
      <c r="C4" s="38"/>
      <c r="D4" s="38"/>
      <c r="E4" s="38" t="s">
        <v>39</v>
      </c>
      <c r="F4" s="38"/>
      <c r="G4" s="38"/>
      <c r="H4" s="38" t="s">
        <v>29</v>
      </c>
      <c r="I4" s="38"/>
      <c r="J4" s="38"/>
      <c r="K4" s="38" t="s">
        <v>30</v>
      </c>
      <c r="L4" s="38"/>
      <c r="M4" s="38"/>
      <c r="N4" s="35" t="s">
        <v>31</v>
      </c>
      <c r="O4" s="36"/>
      <c r="P4" s="37"/>
      <c r="Q4" s="35" t="s">
        <v>37</v>
      </c>
      <c r="R4" s="36"/>
      <c r="S4" s="37"/>
      <c r="T4" s="2"/>
    </row>
    <row r="5" spans="1:20" x14ac:dyDescent="0.25">
      <c r="A5" s="20"/>
      <c r="B5" s="18" t="s">
        <v>0</v>
      </c>
      <c r="C5" s="18" t="s">
        <v>1</v>
      </c>
      <c r="D5" s="18" t="s">
        <v>2</v>
      </c>
      <c r="E5" s="18" t="s">
        <v>3</v>
      </c>
      <c r="F5" s="18" t="s">
        <v>4</v>
      </c>
      <c r="G5" s="18" t="s">
        <v>11</v>
      </c>
      <c r="H5" s="18" t="s">
        <v>17</v>
      </c>
      <c r="I5" s="18" t="s">
        <v>12</v>
      </c>
      <c r="J5" s="18" t="s">
        <v>13</v>
      </c>
      <c r="K5" s="18" t="s">
        <v>14</v>
      </c>
      <c r="L5" s="18" t="s">
        <v>15</v>
      </c>
      <c r="M5" s="18" t="s">
        <v>16</v>
      </c>
      <c r="N5" s="18" t="s">
        <v>22</v>
      </c>
      <c r="O5" s="18" t="s">
        <v>32</v>
      </c>
      <c r="P5" s="18" t="s">
        <v>33</v>
      </c>
      <c r="Q5" s="18" t="s">
        <v>34</v>
      </c>
      <c r="R5" s="18" t="s">
        <v>36</v>
      </c>
      <c r="S5" s="18" t="s">
        <v>38</v>
      </c>
      <c r="T5" s="15"/>
    </row>
    <row r="6" spans="1:20" x14ac:dyDescent="0.25">
      <c r="A6" s="21" t="s">
        <v>24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15"/>
    </row>
    <row r="7" spans="1:20" x14ac:dyDescent="0.25">
      <c r="A7" s="21" t="s">
        <v>25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15"/>
    </row>
    <row r="8" spans="1:20" x14ac:dyDescent="0.25">
      <c r="A8" s="21" t="s">
        <v>26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15"/>
    </row>
    <row r="9" spans="1:20" x14ac:dyDescent="0.25">
      <c r="A9" s="21" t="s">
        <v>27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15"/>
    </row>
    <row r="10" spans="1:20" x14ac:dyDescent="0.25">
      <c r="A10" s="21" t="s">
        <v>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15"/>
    </row>
    <row r="11" spans="1:20" x14ac:dyDescent="0.25">
      <c r="A11" s="21" t="s">
        <v>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15"/>
    </row>
    <row r="12" spans="1:20" x14ac:dyDescent="0.25">
      <c r="A12" s="21" t="s">
        <v>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15"/>
    </row>
    <row r="13" spans="1:20" x14ac:dyDescent="0.25">
      <c r="A13" s="21" t="s">
        <v>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15"/>
    </row>
    <row r="14" spans="1:20" x14ac:dyDescent="0.25">
      <c r="A14" s="21" t="s">
        <v>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15"/>
    </row>
    <row r="15" spans="1:20" x14ac:dyDescent="0.25">
      <c r="A15" s="21" t="s">
        <v>10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15"/>
    </row>
    <row r="16" spans="1:20" x14ac:dyDescent="0.25">
      <c r="A16" s="22" t="s">
        <v>40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15"/>
    </row>
    <row r="17" spans="1:21" x14ac:dyDescent="0.25">
      <c r="A17" s="23" t="s">
        <v>5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16">
        <f>SUM(B17:S17)</f>
        <v>0</v>
      </c>
      <c r="U17" t="s">
        <v>21</v>
      </c>
    </row>
    <row r="18" spans="1:21" x14ac:dyDescent="0.25">
      <c r="A18" s="33" t="s">
        <v>23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14"/>
      <c r="U18" t="s">
        <v>21</v>
      </c>
    </row>
    <row r="19" spans="1:21" ht="23.25" x14ac:dyDescent="0.35">
      <c r="A19" s="9"/>
      <c r="B19" s="10"/>
      <c r="C19" s="10"/>
      <c r="D19" s="10"/>
      <c r="E19" s="10"/>
      <c r="F19" s="10"/>
      <c r="G19" s="32" t="s">
        <v>18</v>
      </c>
      <c r="H19" s="11"/>
      <c r="I19" s="11"/>
      <c r="J19" s="10"/>
      <c r="K19" s="10"/>
      <c r="L19" s="10"/>
      <c r="M19" s="10"/>
      <c r="N19" s="17"/>
      <c r="O19" s="17"/>
      <c r="P19" s="17"/>
      <c r="Q19" s="17"/>
      <c r="R19" s="17"/>
      <c r="S19" s="17"/>
      <c r="T19" s="1"/>
    </row>
    <row r="20" spans="1:21" x14ac:dyDescent="0.25">
      <c r="A20" s="30"/>
      <c r="B20" s="17"/>
      <c r="C20" s="17"/>
      <c r="D20" s="17"/>
      <c r="E20" s="17"/>
      <c r="F20" s="17"/>
      <c r="G20" s="31"/>
      <c r="H20" s="31"/>
      <c r="I20" s="31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2"/>
    </row>
    <row r="21" spans="1:21" x14ac:dyDescent="0.25">
      <c r="A21" s="19"/>
      <c r="B21" s="38" t="s">
        <v>35</v>
      </c>
      <c r="C21" s="38"/>
      <c r="D21" s="38"/>
      <c r="E21" s="38" t="s">
        <v>39</v>
      </c>
      <c r="F21" s="38"/>
      <c r="G21" s="38"/>
      <c r="H21" s="38" t="s">
        <v>29</v>
      </c>
      <c r="I21" s="38"/>
      <c r="J21" s="38"/>
      <c r="K21" s="38" t="s">
        <v>30</v>
      </c>
      <c r="L21" s="38"/>
      <c r="M21" s="38"/>
      <c r="N21" s="35" t="s">
        <v>31</v>
      </c>
      <c r="O21" s="36"/>
      <c r="P21" s="37"/>
      <c r="Q21" s="35" t="s">
        <v>37</v>
      </c>
      <c r="R21" s="36"/>
      <c r="S21" s="37"/>
      <c r="T21" s="2"/>
    </row>
    <row r="22" spans="1:21" x14ac:dyDescent="0.25">
      <c r="A22" s="20"/>
      <c r="B22" s="25" t="str">
        <f>B5</f>
        <v>Criterion A</v>
      </c>
      <c r="C22" s="25" t="str">
        <f t="shared" ref="C22:M22" si="0">C5</f>
        <v>Criterion B</v>
      </c>
      <c r="D22" s="25" t="str">
        <f t="shared" si="0"/>
        <v>Criterion C</v>
      </c>
      <c r="E22" s="25" t="str">
        <f t="shared" si="0"/>
        <v>Criterion D</v>
      </c>
      <c r="F22" s="25" t="str">
        <f t="shared" si="0"/>
        <v>Criterion E</v>
      </c>
      <c r="G22" s="25" t="str">
        <f t="shared" si="0"/>
        <v>Criterion F</v>
      </c>
      <c r="H22" s="25" t="str">
        <f t="shared" si="0"/>
        <v>Criterion G</v>
      </c>
      <c r="I22" s="25" t="str">
        <f t="shared" si="0"/>
        <v>Criterion H</v>
      </c>
      <c r="J22" s="25" t="str">
        <f t="shared" si="0"/>
        <v>Criterion I</v>
      </c>
      <c r="K22" s="25" t="str">
        <f t="shared" si="0"/>
        <v>Criterion J</v>
      </c>
      <c r="L22" s="25" t="str">
        <f t="shared" si="0"/>
        <v>Criterion K</v>
      </c>
      <c r="M22" s="25" t="str">
        <f t="shared" si="0"/>
        <v>Criterion L</v>
      </c>
      <c r="N22" s="18" t="s">
        <v>22</v>
      </c>
      <c r="O22" s="18" t="s">
        <v>32</v>
      </c>
      <c r="P22" s="18" t="s">
        <v>33</v>
      </c>
      <c r="Q22" s="18" t="s">
        <v>34</v>
      </c>
      <c r="R22" s="18" t="s">
        <v>36</v>
      </c>
      <c r="S22" s="25" t="str">
        <f t="shared" ref="S22" si="1">S5</f>
        <v>Criterion R</v>
      </c>
      <c r="T22" s="12"/>
    </row>
    <row r="23" spans="1:21" x14ac:dyDescent="0.25">
      <c r="A23" s="26" t="str">
        <f t="shared" ref="A23:A27" si="2">A6</f>
        <v>Technology 1</v>
      </c>
      <c r="B23" s="19">
        <f>B6*$B$17</f>
        <v>0</v>
      </c>
      <c r="C23" s="19">
        <f t="shared" ref="C23:L23" si="3">C6*C$17</f>
        <v>0</v>
      </c>
      <c r="D23" s="19">
        <f t="shared" si="3"/>
        <v>0</v>
      </c>
      <c r="E23" s="19">
        <f t="shared" si="3"/>
        <v>0</v>
      </c>
      <c r="F23" s="19">
        <f t="shared" si="3"/>
        <v>0</v>
      </c>
      <c r="G23" s="19">
        <f t="shared" si="3"/>
        <v>0</v>
      </c>
      <c r="H23" s="19">
        <f t="shared" si="3"/>
        <v>0</v>
      </c>
      <c r="I23" s="19">
        <f t="shared" si="3"/>
        <v>0</v>
      </c>
      <c r="J23" s="19">
        <f t="shared" si="3"/>
        <v>0</v>
      </c>
      <c r="K23" s="19">
        <f t="shared" si="3"/>
        <v>0</v>
      </c>
      <c r="L23" s="19">
        <f t="shared" si="3"/>
        <v>0</v>
      </c>
      <c r="M23" s="19">
        <f>M6*M$17</f>
        <v>0</v>
      </c>
      <c r="N23" s="19">
        <f>N6*N$17</f>
        <v>0</v>
      </c>
      <c r="O23" s="19">
        <f t="shared" ref="O23:R23" si="4">O6*O$17</f>
        <v>0</v>
      </c>
      <c r="P23" s="19">
        <f t="shared" si="4"/>
        <v>0</v>
      </c>
      <c r="Q23" s="19">
        <f t="shared" si="4"/>
        <v>0</v>
      </c>
      <c r="R23" s="19">
        <f t="shared" si="4"/>
        <v>0</v>
      </c>
      <c r="S23" s="19">
        <f t="shared" ref="S23" si="5">S6*S$17</f>
        <v>0</v>
      </c>
      <c r="T23" s="13">
        <f t="shared" ref="T23:T32" si="6">SUM(B23:S23)</f>
        <v>0</v>
      </c>
    </row>
    <row r="24" spans="1:21" x14ac:dyDescent="0.25">
      <c r="A24" s="26" t="str">
        <f t="shared" si="2"/>
        <v>Technology 2</v>
      </c>
      <c r="B24" s="19">
        <f>B7*$B$17</f>
        <v>0</v>
      </c>
      <c r="C24" s="19">
        <f t="shared" ref="C24:R32" si="7">C7*C$17</f>
        <v>0</v>
      </c>
      <c r="D24" s="19">
        <f t="shared" si="7"/>
        <v>0</v>
      </c>
      <c r="E24" s="19">
        <f t="shared" si="7"/>
        <v>0</v>
      </c>
      <c r="F24" s="19">
        <f t="shared" si="7"/>
        <v>0</v>
      </c>
      <c r="G24" s="19">
        <f t="shared" si="7"/>
        <v>0</v>
      </c>
      <c r="H24" s="19">
        <f t="shared" si="7"/>
        <v>0</v>
      </c>
      <c r="I24" s="19">
        <f t="shared" si="7"/>
        <v>0</v>
      </c>
      <c r="J24" s="19">
        <f t="shared" si="7"/>
        <v>0</v>
      </c>
      <c r="K24" s="19">
        <f t="shared" si="7"/>
        <v>0</v>
      </c>
      <c r="L24" s="19">
        <f t="shared" si="7"/>
        <v>0</v>
      </c>
      <c r="M24" s="19">
        <f t="shared" si="7"/>
        <v>0</v>
      </c>
      <c r="N24" s="19">
        <f t="shared" si="7"/>
        <v>0</v>
      </c>
      <c r="O24" s="19">
        <f t="shared" si="7"/>
        <v>0</v>
      </c>
      <c r="P24" s="19">
        <f t="shared" si="7"/>
        <v>0</v>
      </c>
      <c r="Q24" s="19">
        <f t="shared" si="7"/>
        <v>0</v>
      </c>
      <c r="R24" s="19">
        <f t="shared" si="7"/>
        <v>0</v>
      </c>
      <c r="S24" s="19">
        <f t="shared" ref="S24" si="8">S7*S$17</f>
        <v>0</v>
      </c>
      <c r="T24" s="13">
        <f t="shared" si="6"/>
        <v>0</v>
      </c>
    </row>
    <row r="25" spans="1:21" x14ac:dyDescent="0.25">
      <c r="A25" s="26" t="str">
        <f t="shared" si="2"/>
        <v>Technology 3</v>
      </c>
      <c r="B25" s="19">
        <f t="shared" ref="B25:B28" si="9">B8*$B$17</f>
        <v>0</v>
      </c>
      <c r="C25" s="19">
        <f t="shared" si="7"/>
        <v>0</v>
      </c>
      <c r="D25" s="19">
        <f t="shared" si="7"/>
        <v>0</v>
      </c>
      <c r="E25" s="19">
        <f t="shared" si="7"/>
        <v>0</v>
      </c>
      <c r="F25" s="19">
        <f t="shared" si="7"/>
        <v>0</v>
      </c>
      <c r="G25" s="19">
        <f t="shared" si="7"/>
        <v>0</v>
      </c>
      <c r="H25" s="19">
        <f t="shared" si="7"/>
        <v>0</v>
      </c>
      <c r="I25" s="19">
        <f t="shared" si="7"/>
        <v>0</v>
      </c>
      <c r="J25" s="19">
        <f t="shared" si="7"/>
        <v>0</v>
      </c>
      <c r="K25" s="19">
        <f t="shared" si="7"/>
        <v>0</v>
      </c>
      <c r="L25" s="19">
        <f t="shared" si="7"/>
        <v>0</v>
      </c>
      <c r="M25" s="19">
        <f t="shared" si="7"/>
        <v>0</v>
      </c>
      <c r="N25" s="19">
        <f t="shared" si="7"/>
        <v>0</v>
      </c>
      <c r="O25" s="19">
        <f t="shared" si="7"/>
        <v>0</v>
      </c>
      <c r="P25" s="19">
        <f t="shared" si="7"/>
        <v>0</v>
      </c>
      <c r="Q25" s="19">
        <f t="shared" si="7"/>
        <v>0</v>
      </c>
      <c r="R25" s="19">
        <f t="shared" si="7"/>
        <v>0</v>
      </c>
      <c r="S25" s="19">
        <f t="shared" ref="S25" si="10">S8*S$17</f>
        <v>0</v>
      </c>
      <c r="T25" s="13">
        <f t="shared" si="6"/>
        <v>0</v>
      </c>
    </row>
    <row r="26" spans="1:21" x14ac:dyDescent="0.25">
      <c r="A26" s="26" t="str">
        <f t="shared" si="2"/>
        <v>Technology 4</v>
      </c>
      <c r="B26" s="19">
        <f t="shared" si="9"/>
        <v>0</v>
      </c>
      <c r="C26" s="19">
        <f t="shared" si="7"/>
        <v>0</v>
      </c>
      <c r="D26" s="19">
        <f t="shared" si="7"/>
        <v>0</v>
      </c>
      <c r="E26" s="19">
        <f t="shared" si="7"/>
        <v>0</v>
      </c>
      <c r="F26" s="19">
        <f t="shared" si="7"/>
        <v>0</v>
      </c>
      <c r="G26" s="19">
        <f t="shared" si="7"/>
        <v>0</v>
      </c>
      <c r="H26" s="19">
        <f t="shared" si="7"/>
        <v>0</v>
      </c>
      <c r="I26" s="19">
        <f t="shared" si="7"/>
        <v>0</v>
      </c>
      <c r="J26" s="19">
        <f t="shared" si="7"/>
        <v>0</v>
      </c>
      <c r="K26" s="19">
        <f t="shared" si="7"/>
        <v>0</v>
      </c>
      <c r="L26" s="19">
        <f t="shared" si="7"/>
        <v>0</v>
      </c>
      <c r="M26" s="19">
        <f t="shared" si="7"/>
        <v>0</v>
      </c>
      <c r="N26" s="19">
        <f t="shared" si="7"/>
        <v>0</v>
      </c>
      <c r="O26" s="19">
        <f t="shared" si="7"/>
        <v>0</v>
      </c>
      <c r="P26" s="19">
        <f t="shared" si="7"/>
        <v>0</v>
      </c>
      <c r="Q26" s="19">
        <f t="shared" si="7"/>
        <v>0</v>
      </c>
      <c r="R26" s="19">
        <f t="shared" si="7"/>
        <v>0</v>
      </c>
      <c r="S26" s="19">
        <f t="shared" ref="S26" si="11">S9*S$17</f>
        <v>0</v>
      </c>
      <c r="T26" s="13">
        <f t="shared" si="6"/>
        <v>0</v>
      </c>
    </row>
    <row r="27" spans="1:21" x14ac:dyDescent="0.25">
      <c r="A27" s="26" t="str">
        <f t="shared" si="2"/>
        <v>Technology 5</v>
      </c>
      <c r="B27" s="19">
        <f t="shared" si="9"/>
        <v>0</v>
      </c>
      <c r="C27" s="19">
        <f t="shared" si="7"/>
        <v>0</v>
      </c>
      <c r="D27" s="19">
        <f t="shared" si="7"/>
        <v>0</v>
      </c>
      <c r="E27" s="19">
        <f t="shared" si="7"/>
        <v>0</v>
      </c>
      <c r="F27" s="19">
        <f t="shared" si="7"/>
        <v>0</v>
      </c>
      <c r="G27" s="19">
        <f t="shared" si="7"/>
        <v>0</v>
      </c>
      <c r="H27" s="19">
        <f t="shared" si="7"/>
        <v>0</v>
      </c>
      <c r="I27" s="19">
        <f t="shared" si="7"/>
        <v>0</v>
      </c>
      <c r="J27" s="19">
        <f t="shared" si="7"/>
        <v>0</v>
      </c>
      <c r="K27" s="19">
        <f t="shared" si="7"/>
        <v>0</v>
      </c>
      <c r="L27" s="19">
        <f t="shared" si="7"/>
        <v>0</v>
      </c>
      <c r="M27" s="19">
        <f t="shared" si="7"/>
        <v>0</v>
      </c>
      <c r="N27" s="19">
        <f t="shared" si="7"/>
        <v>0</v>
      </c>
      <c r="O27" s="19">
        <f t="shared" si="7"/>
        <v>0</v>
      </c>
      <c r="P27" s="19">
        <f t="shared" si="7"/>
        <v>0</v>
      </c>
      <c r="Q27" s="19">
        <f t="shared" si="7"/>
        <v>0</v>
      </c>
      <c r="R27" s="19">
        <f t="shared" si="7"/>
        <v>0</v>
      </c>
      <c r="S27" s="19">
        <f t="shared" ref="S27" si="12">S10*S$17</f>
        <v>0</v>
      </c>
      <c r="T27" s="13">
        <f t="shared" si="6"/>
        <v>0</v>
      </c>
    </row>
    <row r="28" spans="1:21" x14ac:dyDescent="0.25">
      <c r="A28" s="26" t="str">
        <f>A11</f>
        <v>Technology 6</v>
      </c>
      <c r="B28" s="19">
        <f t="shared" si="9"/>
        <v>0</v>
      </c>
      <c r="C28" s="19">
        <f t="shared" si="7"/>
        <v>0</v>
      </c>
      <c r="D28" s="19">
        <f t="shared" si="7"/>
        <v>0</v>
      </c>
      <c r="E28" s="19">
        <f t="shared" si="7"/>
        <v>0</v>
      </c>
      <c r="F28" s="19">
        <f t="shared" si="7"/>
        <v>0</v>
      </c>
      <c r="G28" s="19">
        <f t="shared" si="7"/>
        <v>0</v>
      </c>
      <c r="H28" s="19">
        <f t="shared" si="7"/>
        <v>0</v>
      </c>
      <c r="I28" s="19">
        <f t="shared" si="7"/>
        <v>0</v>
      </c>
      <c r="J28" s="19">
        <f t="shared" si="7"/>
        <v>0</v>
      </c>
      <c r="K28" s="19">
        <f t="shared" si="7"/>
        <v>0</v>
      </c>
      <c r="L28" s="19">
        <f t="shared" si="7"/>
        <v>0</v>
      </c>
      <c r="M28" s="19">
        <f t="shared" si="7"/>
        <v>0</v>
      </c>
      <c r="N28" s="19">
        <f t="shared" si="7"/>
        <v>0</v>
      </c>
      <c r="O28" s="19">
        <f t="shared" si="7"/>
        <v>0</v>
      </c>
      <c r="P28" s="19">
        <f t="shared" si="7"/>
        <v>0</v>
      </c>
      <c r="Q28" s="19">
        <f t="shared" si="7"/>
        <v>0</v>
      </c>
      <c r="R28" s="19">
        <f t="shared" si="7"/>
        <v>0</v>
      </c>
      <c r="S28" s="19">
        <f t="shared" ref="S28" si="13">S11*S$17</f>
        <v>0</v>
      </c>
      <c r="T28" s="13">
        <f t="shared" si="6"/>
        <v>0</v>
      </c>
    </row>
    <row r="29" spans="1:21" x14ac:dyDescent="0.25">
      <c r="A29" s="26" t="str">
        <f t="shared" ref="A29:A33" si="14">A12</f>
        <v>Technology 7</v>
      </c>
      <c r="B29" s="19">
        <f>B12*$B$17</f>
        <v>0</v>
      </c>
      <c r="C29" s="19">
        <f t="shared" si="7"/>
        <v>0</v>
      </c>
      <c r="D29" s="19">
        <f t="shared" si="7"/>
        <v>0</v>
      </c>
      <c r="E29" s="19">
        <f t="shared" si="7"/>
        <v>0</v>
      </c>
      <c r="F29" s="19">
        <f t="shared" si="7"/>
        <v>0</v>
      </c>
      <c r="G29" s="19">
        <f t="shared" si="7"/>
        <v>0</v>
      </c>
      <c r="H29" s="19">
        <f t="shared" si="7"/>
        <v>0</v>
      </c>
      <c r="I29" s="19">
        <f t="shared" si="7"/>
        <v>0</v>
      </c>
      <c r="J29" s="19">
        <f t="shared" si="7"/>
        <v>0</v>
      </c>
      <c r="K29" s="19">
        <f t="shared" si="7"/>
        <v>0</v>
      </c>
      <c r="L29" s="19">
        <f t="shared" si="7"/>
        <v>0</v>
      </c>
      <c r="M29" s="19">
        <f t="shared" si="7"/>
        <v>0</v>
      </c>
      <c r="N29" s="19">
        <f t="shared" si="7"/>
        <v>0</v>
      </c>
      <c r="O29" s="19">
        <f t="shared" si="7"/>
        <v>0</v>
      </c>
      <c r="P29" s="19">
        <f t="shared" si="7"/>
        <v>0</v>
      </c>
      <c r="Q29" s="19">
        <f t="shared" si="7"/>
        <v>0</v>
      </c>
      <c r="R29" s="19">
        <f t="shared" si="7"/>
        <v>0</v>
      </c>
      <c r="S29" s="19">
        <f t="shared" ref="S29" si="15">S12*S$17</f>
        <v>0</v>
      </c>
      <c r="T29" s="13">
        <f t="shared" si="6"/>
        <v>0</v>
      </c>
    </row>
    <row r="30" spans="1:21" x14ac:dyDescent="0.25">
      <c r="A30" s="26" t="str">
        <f t="shared" si="14"/>
        <v>Technology 8</v>
      </c>
      <c r="B30" s="19">
        <f>B13*$B$17</f>
        <v>0</v>
      </c>
      <c r="C30" s="19">
        <f t="shared" si="7"/>
        <v>0</v>
      </c>
      <c r="D30" s="19">
        <f t="shared" si="7"/>
        <v>0</v>
      </c>
      <c r="E30" s="19">
        <f t="shared" si="7"/>
        <v>0</v>
      </c>
      <c r="F30" s="19">
        <f t="shared" si="7"/>
        <v>0</v>
      </c>
      <c r="G30" s="19">
        <f t="shared" si="7"/>
        <v>0</v>
      </c>
      <c r="H30" s="19">
        <f t="shared" si="7"/>
        <v>0</v>
      </c>
      <c r="I30" s="19">
        <f t="shared" si="7"/>
        <v>0</v>
      </c>
      <c r="J30" s="19">
        <f t="shared" si="7"/>
        <v>0</v>
      </c>
      <c r="K30" s="19">
        <f t="shared" si="7"/>
        <v>0</v>
      </c>
      <c r="L30" s="19">
        <f t="shared" si="7"/>
        <v>0</v>
      </c>
      <c r="M30" s="19">
        <f t="shared" si="7"/>
        <v>0</v>
      </c>
      <c r="N30" s="19">
        <f t="shared" si="7"/>
        <v>0</v>
      </c>
      <c r="O30" s="19">
        <f t="shared" si="7"/>
        <v>0</v>
      </c>
      <c r="P30" s="19">
        <f t="shared" si="7"/>
        <v>0</v>
      </c>
      <c r="Q30" s="19">
        <f t="shared" si="7"/>
        <v>0</v>
      </c>
      <c r="R30" s="19">
        <f t="shared" si="7"/>
        <v>0</v>
      </c>
      <c r="S30" s="19">
        <f t="shared" ref="S30" si="16">S13*S$17</f>
        <v>0</v>
      </c>
      <c r="T30" s="13">
        <f t="shared" si="6"/>
        <v>0</v>
      </c>
    </row>
    <row r="31" spans="1:21" x14ac:dyDescent="0.25">
      <c r="A31" s="26" t="str">
        <f t="shared" si="14"/>
        <v>Technology 9</v>
      </c>
      <c r="B31" s="19">
        <f t="shared" ref="B31:B32" si="17">B14*$B$17</f>
        <v>0</v>
      </c>
      <c r="C31" s="19">
        <f t="shared" si="7"/>
        <v>0</v>
      </c>
      <c r="D31" s="19">
        <f t="shared" si="7"/>
        <v>0</v>
      </c>
      <c r="E31" s="19">
        <f t="shared" si="7"/>
        <v>0</v>
      </c>
      <c r="F31" s="19">
        <f t="shared" si="7"/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19">
        <f t="shared" si="7"/>
        <v>0</v>
      </c>
      <c r="Q31" s="19">
        <f t="shared" si="7"/>
        <v>0</v>
      </c>
      <c r="R31" s="19">
        <f t="shared" si="7"/>
        <v>0</v>
      </c>
      <c r="S31" s="19">
        <f t="shared" ref="S31" si="18">S14*S$17</f>
        <v>0</v>
      </c>
      <c r="T31" s="13">
        <f t="shared" si="6"/>
        <v>0</v>
      </c>
    </row>
    <row r="32" spans="1:21" x14ac:dyDescent="0.25">
      <c r="A32" s="26" t="str">
        <f t="shared" si="14"/>
        <v>Technology 10</v>
      </c>
      <c r="B32" s="19">
        <f t="shared" si="17"/>
        <v>0</v>
      </c>
      <c r="C32" s="19">
        <f t="shared" si="7"/>
        <v>0</v>
      </c>
      <c r="D32" s="19">
        <f t="shared" si="7"/>
        <v>0</v>
      </c>
      <c r="E32" s="19">
        <f t="shared" si="7"/>
        <v>0</v>
      </c>
      <c r="F32" s="19">
        <f t="shared" si="7"/>
        <v>0</v>
      </c>
      <c r="G32" s="19">
        <f t="shared" si="7"/>
        <v>0</v>
      </c>
      <c r="H32" s="19">
        <f t="shared" si="7"/>
        <v>0</v>
      </c>
      <c r="I32" s="19">
        <f t="shared" si="7"/>
        <v>0</v>
      </c>
      <c r="J32" s="19">
        <f t="shared" si="7"/>
        <v>0</v>
      </c>
      <c r="K32" s="19">
        <f t="shared" si="7"/>
        <v>0</v>
      </c>
      <c r="L32" s="19">
        <f t="shared" si="7"/>
        <v>0</v>
      </c>
      <c r="M32" s="19">
        <f t="shared" si="7"/>
        <v>0</v>
      </c>
      <c r="N32" s="19">
        <f t="shared" si="7"/>
        <v>0</v>
      </c>
      <c r="O32" s="19">
        <f t="shared" si="7"/>
        <v>0</v>
      </c>
      <c r="P32" s="19">
        <f t="shared" si="7"/>
        <v>0</v>
      </c>
      <c r="Q32" s="19">
        <f t="shared" si="7"/>
        <v>0</v>
      </c>
      <c r="R32" s="19">
        <f t="shared" si="7"/>
        <v>0</v>
      </c>
      <c r="S32" s="19">
        <f t="shared" ref="S32" si="19">S15*S$17</f>
        <v>0</v>
      </c>
      <c r="T32" s="13">
        <f t="shared" si="6"/>
        <v>0</v>
      </c>
    </row>
    <row r="33" spans="1:20" x14ac:dyDescent="0.25">
      <c r="A33" s="29" t="str">
        <f t="shared" si="14"/>
        <v>Scoring scale (depending on the criteria)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3"/>
    </row>
    <row r="34" spans="1:20" x14ac:dyDescent="0.25">
      <c r="A34" s="27" t="s">
        <v>5</v>
      </c>
      <c r="B34" s="28">
        <f>B17</f>
        <v>0</v>
      </c>
      <c r="C34" s="28">
        <f t="shared" ref="C34:H34" si="20">C17</f>
        <v>0</v>
      </c>
      <c r="D34" s="28">
        <f t="shared" si="20"/>
        <v>0</v>
      </c>
      <c r="E34" s="28">
        <f t="shared" si="20"/>
        <v>0</v>
      </c>
      <c r="F34" s="28">
        <f t="shared" si="20"/>
        <v>0</v>
      </c>
      <c r="G34" s="28">
        <f t="shared" si="20"/>
        <v>0</v>
      </c>
      <c r="H34" s="28">
        <f t="shared" si="20"/>
        <v>0</v>
      </c>
      <c r="I34" s="28">
        <f t="shared" ref="I34:L34" si="21">I17</f>
        <v>0</v>
      </c>
      <c r="J34" s="28">
        <f t="shared" si="21"/>
        <v>0</v>
      </c>
      <c r="K34" s="28">
        <f t="shared" si="21"/>
        <v>0</v>
      </c>
      <c r="L34" s="28">
        <f t="shared" si="21"/>
        <v>0</v>
      </c>
      <c r="M34" s="28">
        <f>M17</f>
        <v>0</v>
      </c>
      <c r="N34" s="28">
        <f t="shared" ref="N34:R34" si="22">N17</f>
        <v>0</v>
      </c>
      <c r="O34" s="28">
        <f t="shared" si="22"/>
        <v>0</v>
      </c>
      <c r="P34" s="28">
        <f t="shared" si="22"/>
        <v>0</v>
      </c>
      <c r="Q34" s="28">
        <f t="shared" si="22"/>
        <v>0</v>
      </c>
      <c r="R34" s="28">
        <f t="shared" si="22"/>
        <v>0</v>
      </c>
      <c r="S34" s="28">
        <f t="shared" ref="S34" si="23">S17</f>
        <v>0</v>
      </c>
      <c r="T34" s="13">
        <f>SUM(B34:S34)</f>
        <v>0</v>
      </c>
    </row>
    <row r="35" spans="1:20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5"/>
      <c r="O35" s="5"/>
      <c r="P35" s="5"/>
      <c r="Q35" s="5"/>
      <c r="R35" s="5"/>
      <c r="S35" s="5"/>
      <c r="T35" s="5"/>
    </row>
    <row r="36" spans="1:20" x14ac:dyDescent="0.25">
      <c r="A36" s="3" t="s">
        <v>41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6"/>
      <c r="O36" s="6"/>
      <c r="P36" s="6"/>
      <c r="Q36" s="6"/>
      <c r="R36" s="6"/>
      <c r="S36" s="6"/>
      <c r="T36" s="6"/>
    </row>
    <row r="37" spans="1:20" x14ac:dyDescent="0.25">
      <c r="A37" s="3" t="s">
        <v>42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  <c r="O37" s="6"/>
      <c r="P37" s="6"/>
      <c r="Q37" s="6"/>
      <c r="R37" s="6"/>
      <c r="S37" s="6"/>
      <c r="T37" s="6"/>
    </row>
    <row r="38" spans="1:20" x14ac:dyDescent="0.25">
      <c r="A38" s="3" t="s">
        <v>43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6"/>
      <c r="O38" s="6"/>
      <c r="P38" s="6"/>
      <c r="Q38" s="6"/>
      <c r="R38" s="6"/>
      <c r="S38" s="6"/>
      <c r="T38" s="6"/>
    </row>
    <row r="39" spans="1:20" x14ac:dyDescent="0.25">
      <c r="A39" s="3" t="s">
        <v>44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6"/>
      <c r="O39" s="6"/>
      <c r="P39" s="6"/>
      <c r="Q39" s="6"/>
      <c r="R39" s="6"/>
      <c r="S39" s="6"/>
      <c r="T39" s="6"/>
    </row>
    <row r="40" spans="1:20" ht="15.75" customHeight="1" x14ac:dyDescent="0.25">
      <c r="A40" s="3" t="s">
        <v>45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6"/>
      <c r="O40" s="6"/>
      <c r="P40" s="6"/>
      <c r="Q40" s="6"/>
      <c r="R40" s="6"/>
      <c r="S40" s="6"/>
      <c r="T40" s="6"/>
    </row>
    <row r="41" spans="1:20" ht="15.75" customHeight="1" x14ac:dyDescent="0.25">
      <c r="A41" s="7" t="s">
        <v>46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8"/>
      <c r="O41" s="8"/>
      <c r="P41" s="8"/>
      <c r="Q41" s="8"/>
      <c r="R41" s="8"/>
      <c r="S41" s="8"/>
      <c r="T41" s="8"/>
    </row>
    <row r="42" spans="1:20" ht="15.7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8"/>
      <c r="O42" s="8"/>
      <c r="P42" s="8"/>
      <c r="Q42" s="8"/>
      <c r="R42" s="8"/>
      <c r="S42" s="8"/>
      <c r="T42" s="8"/>
    </row>
    <row r="43" spans="1:20" x14ac:dyDescent="0.25">
      <c r="A43" s="7" t="s">
        <v>20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8"/>
      <c r="O43" s="8"/>
      <c r="P43" s="8"/>
      <c r="Q43" s="8"/>
      <c r="R43" s="8"/>
      <c r="S43" s="8"/>
      <c r="T43" s="8"/>
    </row>
  </sheetData>
  <mergeCells count="12">
    <mergeCell ref="N21:P21"/>
    <mergeCell ref="Q21:S21"/>
    <mergeCell ref="N4:P4"/>
    <mergeCell ref="Q4:S4"/>
    <mergeCell ref="B4:D4"/>
    <mergeCell ref="E4:G4"/>
    <mergeCell ref="H4:J4"/>
    <mergeCell ref="K4:M4"/>
    <mergeCell ref="H21:J21"/>
    <mergeCell ref="K21:M21"/>
    <mergeCell ref="E21:G21"/>
    <mergeCell ref="B21:D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Company>DTU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Lærke Meltofte Trærup</dc:creator>
  <cp:lastModifiedBy>Rashmi Jawahar</cp:lastModifiedBy>
  <dcterms:created xsi:type="dcterms:W3CDTF">2014-05-22T11:36:24Z</dcterms:created>
  <dcterms:modified xsi:type="dcterms:W3CDTF">2018-07-12T17:20:38Z</dcterms:modified>
</cp:coreProperties>
</file>